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WF\wspolny_apawlak_wweglarz\Documents\My Documents\Ania Pawlak- DOKUMENTY\MIENIE KOMUNALNE-WERONIKA\MIENIE KOMUNALNE 2026 (za 2025)\BIP\"/>
    </mc:Choice>
  </mc:AlternateContent>
  <xr:revisionPtr revIDLastSave="0" documentId="8_{797317BA-3FAC-4795-B843-348F7BB4A6AB}" xr6:coauthVersionLast="47" xr6:coauthVersionMax="47" xr10:uidLastSave="{00000000-0000-0000-0000-000000000000}"/>
  <bookViews>
    <workbookView xWindow="28680" yWindow="-6255" windowWidth="29040" windowHeight="15720" xr2:uid="{7C1F042A-FEAD-4C5D-BEC0-211B80EF6AF0}"/>
  </bookViews>
  <sheets>
    <sheet name="GMINA 2025 t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/>
  <c r="I44" i="1"/>
  <c r="F44" i="1"/>
  <c r="H44" i="1" s="1"/>
  <c r="J44" i="1" s="1"/>
  <c r="I43" i="1"/>
  <c r="H43" i="1"/>
  <c r="J43" i="1" s="1"/>
  <c r="G43" i="1"/>
  <c r="F43" i="1"/>
  <c r="I42" i="1"/>
  <c r="G42" i="1"/>
  <c r="G45" i="1" s="1"/>
  <c r="F42" i="1"/>
  <c r="H42" i="1" s="1"/>
  <c r="J42" i="1" s="1"/>
  <c r="I40" i="1"/>
  <c r="J40" i="1" s="1"/>
  <c r="H40" i="1"/>
  <c r="F40" i="1"/>
  <c r="H39" i="1"/>
  <c r="J39" i="1" s="1"/>
  <c r="H38" i="1"/>
  <c r="J38" i="1" s="1"/>
  <c r="F38" i="1"/>
  <c r="I37" i="1"/>
  <c r="H37" i="1"/>
  <c r="J37" i="1" s="1"/>
  <c r="F37" i="1"/>
  <c r="J36" i="1"/>
  <c r="H36" i="1"/>
  <c r="G36" i="1"/>
  <c r="F36" i="1"/>
  <c r="I35" i="1"/>
  <c r="F35" i="1"/>
  <c r="F32" i="1" s="1"/>
  <c r="H34" i="1"/>
  <c r="J34" i="1" s="1"/>
  <c r="F34" i="1"/>
  <c r="I33" i="1"/>
  <c r="I32" i="1" s="1"/>
  <c r="I41" i="1" s="1"/>
  <c r="I45" i="1" s="1"/>
  <c r="H33" i="1"/>
  <c r="J33" i="1" s="1"/>
  <c r="F33" i="1"/>
  <c r="G32" i="1"/>
  <c r="J31" i="1"/>
  <c r="I22" i="1"/>
  <c r="E22" i="1"/>
  <c r="R21" i="1"/>
  <c r="L44" i="1" s="1"/>
  <c r="Q21" i="1"/>
  <c r="M21" i="1"/>
  <c r="K21" i="1"/>
  <c r="G21" i="1"/>
  <c r="M20" i="1"/>
  <c r="Q20" i="1" s="1"/>
  <c r="K20" i="1"/>
  <c r="J20" i="1"/>
  <c r="G20" i="1"/>
  <c r="P19" i="1"/>
  <c r="O19" i="1"/>
  <c r="M19" i="1"/>
  <c r="Q19" i="1" s="1"/>
  <c r="K19" i="1"/>
  <c r="R19" i="1" s="1"/>
  <c r="L42" i="1" s="1"/>
  <c r="J19" i="1"/>
  <c r="G19" i="1"/>
  <c r="P18" i="1"/>
  <c r="P22" i="1" s="1"/>
  <c r="N18" i="1"/>
  <c r="N22" i="1" s="1"/>
  <c r="M18" i="1"/>
  <c r="M22" i="1" s="1"/>
  <c r="G18" i="1"/>
  <c r="G22" i="1" s="1"/>
  <c r="Q17" i="1"/>
  <c r="M17" i="1"/>
  <c r="J17" i="1"/>
  <c r="K17" i="1" s="1"/>
  <c r="R17" i="1" s="1"/>
  <c r="L40" i="1" s="1"/>
  <c r="Q16" i="1"/>
  <c r="K16" i="1"/>
  <c r="R16" i="1" s="1"/>
  <c r="Q15" i="1"/>
  <c r="R15" i="1" s="1"/>
  <c r="K15" i="1"/>
  <c r="Q14" i="1"/>
  <c r="M14" i="1"/>
  <c r="K14" i="1"/>
  <c r="R14" i="1" s="1"/>
  <c r="L37" i="1" s="1"/>
  <c r="Q13" i="1"/>
  <c r="K13" i="1"/>
  <c r="R13" i="1" s="1"/>
  <c r="L36" i="1" s="1"/>
  <c r="J13" i="1"/>
  <c r="Q12" i="1"/>
  <c r="M12" i="1"/>
  <c r="K12" i="1"/>
  <c r="R12" i="1" s="1"/>
  <c r="Q11" i="1"/>
  <c r="K11" i="1"/>
  <c r="R11" i="1" s="1"/>
  <c r="L34" i="1" s="1"/>
  <c r="O10" i="1"/>
  <c r="Q10" i="1" s="1"/>
  <c r="Q9" i="1" s="1"/>
  <c r="M10" i="1"/>
  <c r="J10" i="1"/>
  <c r="F10" i="1"/>
  <c r="F9" i="1" s="1"/>
  <c r="F18" i="1" s="1"/>
  <c r="F22" i="1" s="1"/>
  <c r="P9" i="1"/>
  <c r="O9" i="1"/>
  <c r="O18" i="1" s="1"/>
  <c r="O22" i="1" s="1"/>
  <c r="N9" i="1"/>
  <c r="M9" i="1"/>
  <c r="L9" i="1"/>
  <c r="J9" i="1"/>
  <c r="H9" i="1"/>
  <c r="H18" i="1" s="1"/>
  <c r="H22" i="1" s="1"/>
  <c r="G9" i="1"/>
  <c r="L8" i="1"/>
  <c r="Q8" i="1" s="1"/>
  <c r="J8" i="1"/>
  <c r="J18" i="1" s="1"/>
  <c r="J22" i="1" s="1"/>
  <c r="Q18" i="1" l="1"/>
  <c r="Q22" i="1" s="1"/>
  <c r="L38" i="1"/>
  <c r="L39" i="1"/>
  <c r="R20" i="1"/>
  <c r="H32" i="1"/>
  <c r="F41" i="1"/>
  <c r="F45" i="1" s="1"/>
  <c r="L18" i="1"/>
  <c r="L22" i="1" s="1"/>
  <c r="H35" i="1"/>
  <c r="J35" i="1" s="1"/>
  <c r="L35" i="1" s="1"/>
  <c r="K8" i="1"/>
  <c r="K10" i="1"/>
  <c r="J32" i="1" l="1"/>
  <c r="J41" i="1" s="1"/>
  <c r="J45" i="1" s="1"/>
  <c r="H41" i="1"/>
  <c r="H45" i="1" s="1"/>
  <c r="K9" i="1"/>
  <c r="R9" i="1" s="1"/>
  <c r="L32" i="1" s="1"/>
  <c r="R10" i="1"/>
  <c r="L33" i="1" s="1"/>
  <c r="K18" i="1"/>
  <c r="K22" i="1" s="1"/>
  <c r="R8" i="1"/>
  <c r="R18" i="1" l="1"/>
  <c r="R22" i="1" s="1"/>
  <c r="L31" i="1"/>
  <c r="L41" i="1" s="1"/>
  <c r="L45" i="1" s="1"/>
</calcChain>
</file>

<file path=xl/sharedStrings.xml><?xml version="1.0" encoding="utf-8"?>
<sst xmlns="http://schemas.openxmlformats.org/spreadsheetml/2006/main" count="73" uniqueCount="51">
  <si>
    <t>Załącznik nr 3</t>
  </si>
  <si>
    <t xml:space="preserve">Główne składniki aktywów trwałych </t>
  </si>
  <si>
    <t>Lp</t>
  </si>
  <si>
    <t>Nazwa grupy rodzajowej składnika aktywów wg układu w bilanie</t>
  </si>
  <si>
    <t>Wartość początkowa-stan na początek roku obrotowego</t>
  </si>
  <si>
    <t>Zwiększenie wartości początkowej</t>
  </si>
  <si>
    <t>Ogółem zwiększenie wartości początkowej (4+5+6+7+8+9)</t>
  </si>
  <si>
    <t>Zmniejszenie wartości początkowej</t>
  </si>
  <si>
    <t>Ogółem zmniejszenie wartości początkowej (11+12+13+14+15)</t>
  </si>
  <si>
    <t>Wartość początkowa-stan na koniec roku                (3+10-16)</t>
  </si>
  <si>
    <t>Aktualizacja</t>
  </si>
  <si>
    <t>Przychody</t>
  </si>
  <si>
    <t>Przemieszczenie</t>
  </si>
  <si>
    <t>Otrzymane nieodpłatnie</t>
  </si>
  <si>
    <t>zbycie</t>
  </si>
  <si>
    <t>likwidacja</t>
  </si>
  <si>
    <t>inne</t>
  </si>
  <si>
    <t xml:space="preserve">przekazane nieodpłatniezm. </t>
  </si>
  <si>
    <t>zm. w ewid.</t>
  </si>
  <si>
    <t>z inwestycji</t>
  </si>
  <si>
    <t>zakup</t>
  </si>
  <si>
    <t xml:space="preserve">   -Grupa 0 </t>
  </si>
  <si>
    <t>1.</t>
  </si>
  <si>
    <t>Środki trwałe</t>
  </si>
  <si>
    <t xml:space="preserve">   -Grupa I</t>
  </si>
  <si>
    <t xml:space="preserve">   -Grupa II</t>
  </si>
  <si>
    <t xml:space="preserve">   -Grupa III</t>
  </si>
  <si>
    <t xml:space="preserve">   -Grupa IV</t>
  </si>
  <si>
    <t xml:space="preserve">   -Grupa V</t>
  </si>
  <si>
    <t xml:space="preserve">   -Grupa VI</t>
  </si>
  <si>
    <t xml:space="preserve">   -Grupa VII</t>
  </si>
  <si>
    <t xml:space="preserve">    -Grupa VIII</t>
  </si>
  <si>
    <t>Razem środki trwałe</t>
  </si>
  <si>
    <t>2.</t>
  </si>
  <si>
    <t>Pozostałe środki trwałe</t>
  </si>
  <si>
    <t>3.</t>
  </si>
  <si>
    <t>Zbiory biblioteczne</t>
  </si>
  <si>
    <t>4.</t>
  </si>
  <si>
    <t>Wartości niematerialne i prawne</t>
  </si>
  <si>
    <t xml:space="preserve">RAZEM </t>
  </si>
  <si>
    <t>L.p.</t>
  </si>
  <si>
    <t>Umorzenia -stan na poczatek roku obrotowego</t>
  </si>
  <si>
    <t>Zwiększenie w ciągu roku obrotowego</t>
  </si>
  <si>
    <t>Ogółem zwiększenie umorzenia (19+20+21)</t>
  </si>
  <si>
    <t>zmniejszenie umorzenia</t>
  </si>
  <si>
    <t>Umorzenia -stan na koniec roku obrotowego(18+22-23)</t>
  </si>
  <si>
    <t>Wartość netto składników aktywów</t>
  </si>
  <si>
    <t>amortyzacja za rok obrotowy</t>
  </si>
  <si>
    <t>stan na początek roku obrotowego (3-18)</t>
  </si>
  <si>
    <t>stan na koniec roku obrotowego (17-24)</t>
  </si>
  <si>
    <t xml:space="preserve">   -Grupa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</si>
</sst>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4" fontId="4" fillId="0" borderId="1" xfId="0" applyNumberFormat="1" applyFont="1" applyBorder="1"/>
    <xf numFmtId="4" fontId="0" fillId="0" borderId="1" xfId="0" applyNumberFormat="1" applyBorder="1"/>
    <xf numFmtId="2" fontId="0" fillId="0" borderId="1" xfId="0" applyNumberFormat="1" applyBorder="1"/>
    <xf numFmtId="2" fontId="0" fillId="0" borderId="0" xfId="0" applyNumberFormat="1"/>
    <xf numFmtId="0" fontId="5" fillId="0" borderId="0" xfId="0" applyFont="1"/>
    <xf numFmtId="2" fontId="3" fillId="0" borderId="0" xfId="0" applyNumberFormat="1" applyFont="1"/>
    <xf numFmtId="2" fontId="5" fillId="0" borderId="0" xfId="0" applyNumberFormat="1" applyFont="1"/>
    <xf numFmtId="0" fontId="2" fillId="0" borderId="1" xfId="0" applyFont="1" applyBorder="1"/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9" fontId="0" fillId="0" borderId="1" xfId="0" applyNumberFormat="1" applyBorder="1"/>
    <xf numFmtId="0" fontId="6" fillId="0" borderId="1" xfId="0" applyFont="1" applyBorder="1"/>
    <xf numFmtId="0" fontId="2" fillId="2" borderId="1" xfId="0" applyFont="1" applyFill="1" applyBorder="1"/>
    <xf numFmtId="4" fontId="4" fillId="2" borderId="1" xfId="0" applyNumberFormat="1" applyFont="1" applyFill="1" applyBorder="1"/>
    <xf numFmtId="2" fontId="2" fillId="0" borderId="0" xfId="0" applyNumberFormat="1" applyFont="1"/>
    <xf numFmtId="2" fontId="7" fillId="0" borderId="0" xfId="0" applyNumberFormat="1" applyFont="1"/>
    <xf numFmtId="2" fontId="8" fillId="0" borderId="0" xfId="0" applyNumberFormat="1" applyFont="1"/>
    <xf numFmtId="0" fontId="0" fillId="0" borderId="1" xfId="0" applyBorder="1" applyAlignment="1">
      <alignment wrapText="1"/>
    </xf>
    <xf numFmtId="0" fontId="2" fillId="0" borderId="0" xfId="0" applyFont="1"/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0" fontId="9" fillId="0" borderId="1" xfId="0" applyFont="1" applyBorder="1"/>
    <xf numFmtId="0" fontId="6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EF06B-5AFA-4319-8A4E-03D4A70E8D19}">
  <sheetPr>
    <pageSetUpPr fitToPage="1"/>
  </sheetPr>
  <dimension ref="B1:AA45"/>
  <sheetViews>
    <sheetView tabSelected="1" zoomScale="70" zoomScaleNormal="70" workbookViewId="0">
      <selection activeCell="R40" sqref="R40"/>
    </sheetView>
  </sheetViews>
  <sheetFormatPr defaultRowHeight="14.4" x14ac:dyDescent="0.3"/>
  <cols>
    <col min="1" max="1" width="0.44140625" customWidth="1"/>
    <col min="2" max="2" width="3.44140625" customWidth="1"/>
    <col min="3" max="3" width="22.33203125" customWidth="1"/>
    <col min="4" max="4" width="15.33203125" customWidth="1"/>
    <col min="5" max="5" width="10.33203125" customWidth="1"/>
    <col min="6" max="6" width="17.109375" customWidth="1"/>
    <col min="7" max="7" width="12.44140625" customWidth="1"/>
    <col min="8" max="8" width="12.5546875" customWidth="1"/>
    <col min="9" max="9" width="13.33203125" customWidth="1"/>
    <col min="10" max="10" width="13.44140625" customWidth="1"/>
    <col min="11" max="11" width="14" customWidth="1"/>
    <col min="12" max="12" width="14.33203125" customWidth="1"/>
    <col min="13" max="13" width="15.5546875" customWidth="1"/>
    <col min="14" max="14" width="10.5546875" customWidth="1"/>
    <col min="15" max="15" width="13" customWidth="1"/>
    <col min="16" max="16" width="11.44140625" customWidth="1"/>
    <col min="17" max="17" width="12.33203125" customWidth="1"/>
    <col min="18" max="18" width="14.44140625" customWidth="1"/>
    <col min="19" max="19" width="10.6640625" customWidth="1"/>
    <col min="21" max="21" width="11.5546875" bestFit="1" customWidth="1"/>
    <col min="23" max="23" width="11.5546875" customWidth="1"/>
    <col min="24" max="24" width="11.6640625" customWidth="1"/>
    <col min="25" max="25" width="12.109375" customWidth="1"/>
    <col min="26" max="26" width="12.33203125" customWidth="1"/>
    <col min="27" max="27" width="12" customWidth="1"/>
  </cols>
  <sheetData>
    <row r="1" spans="2:27" x14ac:dyDescent="0.3">
      <c r="C1" t="s">
        <v>0</v>
      </c>
    </row>
    <row r="2" spans="2:27" x14ac:dyDescent="0.3">
      <c r="C2" t="s">
        <v>1</v>
      </c>
    </row>
    <row r="4" spans="2:27" ht="57.6" customHeight="1" x14ac:dyDescent="0.3">
      <c r="B4" s="1" t="s">
        <v>2</v>
      </c>
      <c r="C4" s="2" t="s">
        <v>3</v>
      </c>
      <c r="D4" s="3" t="s">
        <v>4</v>
      </c>
      <c r="E4" s="4" t="s">
        <v>5</v>
      </c>
      <c r="F4" s="4"/>
      <c r="G4" s="4"/>
      <c r="H4" s="4"/>
      <c r="I4" s="4"/>
      <c r="J4" s="4"/>
      <c r="K4" s="2" t="s">
        <v>6</v>
      </c>
      <c r="L4" s="5" t="s">
        <v>7</v>
      </c>
      <c r="M4" s="5"/>
      <c r="N4" s="5"/>
      <c r="O4" s="5"/>
      <c r="P4" s="5"/>
      <c r="Q4" s="2" t="s">
        <v>8</v>
      </c>
      <c r="R4" s="2" t="s">
        <v>9</v>
      </c>
      <c r="S4" s="6"/>
      <c r="T4" s="6"/>
      <c r="U4" s="6"/>
      <c r="V4" s="6"/>
      <c r="W4" s="6"/>
      <c r="X4" s="6"/>
      <c r="Y4" s="6"/>
      <c r="Z4" s="7"/>
      <c r="AA4" s="7"/>
    </row>
    <row r="5" spans="2:27" ht="57.6" customHeight="1" x14ac:dyDescent="0.3">
      <c r="B5" s="1"/>
      <c r="C5" s="2"/>
      <c r="D5" s="3"/>
      <c r="E5" s="8" t="s">
        <v>10</v>
      </c>
      <c r="F5" s="5" t="s">
        <v>11</v>
      </c>
      <c r="G5" s="5"/>
      <c r="H5" s="5"/>
      <c r="I5" s="9" t="s">
        <v>12</v>
      </c>
      <c r="J5" s="9" t="s">
        <v>13</v>
      </c>
      <c r="K5" s="2"/>
      <c r="L5" s="10" t="s">
        <v>14</v>
      </c>
      <c r="M5" s="10" t="s">
        <v>15</v>
      </c>
      <c r="N5" s="10" t="s">
        <v>16</v>
      </c>
      <c r="O5" s="9" t="s">
        <v>17</v>
      </c>
      <c r="P5" s="9" t="s">
        <v>18</v>
      </c>
      <c r="Q5" s="2"/>
      <c r="R5" s="2"/>
      <c r="S5" s="6"/>
      <c r="T5" s="11"/>
      <c r="U5" s="12"/>
      <c r="V5" s="12"/>
      <c r="W5" s="6"/>
      <c r="X5" s="6"/>
      <c r="Y5" s="6"/>
      <c r="Z5" s="12"/>
      <c r="AA5" s="12"/>
    </row>
    <row r="6" spans="2:27" x14ac:dyDescent="0.3">
      <c r="B6" s="1"/>
      <c r="C6" s="2"/>
      <c r="D6" s="3"/>
      <c r="E6" s="8"/>
      <c r="F6" s="13" t="s">
        <v>19</v>
      </c>
      <c r="G6" s="14" t="s">
        <v>20</v>
      </c>
      <c r="H6" s="13" t="s">
        <v>18</v>
      </c>
      <c r="I6" s="9"/>
      <c r="J6" s="9"/>
      <c r="K6" s="2"/>
      <c r="L6" s="10"/>
      <c r="M6" s="10"/>
      <c r="N6" s="10"/>
      <c r="O6" s="9"/>
      <c r="P6" s="9"/>
      <c r="Q6" s="2"/>
      <c r="R6" s="2"/>
      <c r="S6" s="6"/>
      <c r="T6" s="11"/>
      <c r="U6" s="12"/>
      <c r="V6" s="12"/>
      <c r="W6" s="6"/>
      <c r="X6" s="6"/>
      <c r="Y6" s="6"/>
      <c r="Z6" s="12"/>
      <c r="AA6" s="12"/>
    </row>
    <row r="7" spans="2:27" ht="14.25" customHeight="1" x14ac:dyDescent="0.3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  <c r="O7" s="15">
        <v>14</v>
      </c>
      <c r="P7" s="15">
        <v>15</v>
      </c>
      <c r="Q7" s="15">
        <v>16</v>
      </c>
      <c r="R7" s="15">
        <v>17</v>
      </c>
      <c r="S7" s="16"/>
      <c r="T7" s="16"/>
      <c r="U7" s="16"/>
      <c r="V7" s="16"/>
      <c r="W7" s="16"/>
      <c r="X7" s="16"/>
      <c r="Y7" s="16"/>
      <c r="Z7" s="16"/>
      <c r="AA7" s="16"/>
    </row>
    <row r="8" spans="2:27" ht="22.5" customHeight="1" x14ac:dyDescent="0.3">
      <c r="B8" s="17"/>
      <c r="C8" s="17" t="s">
        <v>21</v>
      </c>
      <c r="D8" s="18">
        <v>17773117.460000005</v>
      </c>
      <c r="E8" s="19"/>
      <c r="F8" s="20"/>
      <c r="G8" s="19"/>
      <c r="H8" s="19">
        <v>1905</v>
      </c>
      <c r="I8" s="20"/>
      <c r="J8" s="19">
        <f>269077.98+6506+11338.2+22378.32+7376.75+1491.76</f>
        <v>318169.01</v>
      </c>
      <c r="K8" s="18">
        <f>E8+F8+G8+H8+I8+J8</f>
        <v>320074.01</v>
      </c>
      <c r="L8" s="19">
        <f>1140+5510</f>
        <v>6650</v>
      </c>
      <c r="M8" s="20"/>
      <c r="N8" s="19"/>
      <c r="O8" s="19"/>
      <c r="P8" s="19"/>
      <c r="Q8" s="18">
        <f>L8+M8+N8+O8+P8</f>
        <v>6650</v>
      </c>
      <c r="R8" s="18">
        <f>D8+K8-Q8</f>
        <v>18086541.470000006</v>
      </c>
      <c r="T8" s="21"/>
      <c r="U8" s="22"/>
      <c r="V8" s="21"/>
      <c r="W8" s="21"/>
      <c r="X8" s="21"/>
      <c r="Y8" s="23"/>
      <c r="Z8" s="22"/>
      <c r="AA8" s="24"/>
    </row>
    <row r="9" spans="2:27" ht="19.5" customHeight="1" x14ac:dyDescent="0.3">
      <c r="B9" s="17" t="s">
        <v>22</v>
      </c>
      <c r="C9" s="25" t="s">
        <v>23</v>
      </c>
      <c r="D9" s="18">
        <v>156295357.88999999</v>
      </c>
      <c r="E9" s="19"/>
      <c r="F9" s="18">
        <f>F10+F11+F12+F13+F14+F15+F16+F17</f>
        <v>18824974.650000002</v>
      </c>
      <c r="G9" s="18">
        <f>G10+G11+G12+G13+G14+G15+G16+G17</f>
        <v>1953508.07</v>
      </c>
      <c r="H9" s="26">
        <f>H10+H11+H12+H13+H14+H15+H16+H17</f>
        <v>0</v>
      </c>
      <c r="I9" s="19"/>
      <c r="J9" s="26">
        <f>J10+J11+J12+J13+J14+J15+J16+J17</f>
        <v>2136245.16</v>
      </c>
      <c r="K9" s="18">
        <f>K10+K11+K12+K13+K14+K15+K16+K17</f>
        <v>22914727.879999999</v>
      </c>
      <c r="L9" s="18">
        <f t="shared" ref="L9:P9" si="0">L10+L11+L12+L13+L14+L15+L16+L17</f>
        <v>359507.76</v>
      </c>
      <c r="M9" s="26">
        <f t="shared" si="0"/>
        <v>1135538.76</v>
      </c>
      <c r="N9" s="26">
        <f t="shared" si="0"/>
        <v>0</v>
      </c>
      <c r="O9" s="18">
        <f>O10+O11+O12+O13+O14+O15+O16+O17</f>
        <v>1142415.77</v>
      </c>
      <c r="P9" s="26">
        <f t="shared" si="0"/>
        <v>0</v>
      </c>
      <c r="Q9" s="18">
        <f>Q10+Q11+Q12+Q13+Q14+Q15+Q16+Q17</f>
        <v>2637462.2899999996</v>
      </c>
      <c r="R9" s="18">
        <f>D9+K9-Q9</f>
        <v>176572623.47999999</v>
      </c>
      <c r="T9" s="21"/>
      <c r="V9" s="21"/>
      <c r="W9" s="21"/>
      <c r="X9" s="21"/>
      <c r="Y9" s="21"/>
      <c r="AA9" s="21"/>
    </row>
    <row r="10" spans="2:27" ht="19.5" customHeight="1" x14ac:dyDescent="0.3">
      <c r="B10" s="17"/>
      <c r="C10" s="17" t="s">
        <v>24</v>
      </c>
      <c r="D10" s="19">
        <v>62860513.719999991</v>
      </c>
      <c r="E10" s="19"/>
      <c r="F10" s="19">
        <f>9029005.88+70459.02+243432.36</f>
        <v>9342897.2599999998</v>
      </c>
      <c r="G10" s="19">
        <v>448653.87</v>
      </c>
      <c r="H10" s="19"/>
      <c r="I10" s="19"/>
      <c r="J10" s="19">
        <f>987514.57+290447.97+346635.93+65779.86+97805.89</f>
        <v>1788184.22</v>
      </c>
      <c r="K10" s="18">
        <f>SUM(E10:J10)</f>
        <v>11579735.35</v>
      </c>
      <c r="L10" s="19">
        <v>359507.76</v>
      </c>
      <c r="M10" s="19">
        <f>313906.02+60030.09</f>
        <v>373936.11</v>
      </c>
      <c r="N10" s="19"/>
      <c r="O10" s="19">
        <f>736094.65+64575</f>
        <v>800669.65</v>
      </c>
      <c r="P10" s="19"/>
      <c r="Q10" s="19">
        <f>SUM(L10:P10)</f>
        <v>1534113.52</v>
      </c>
      <c r="R10" s="19">
        <f>SUM(D10+K10-Q10)</f>
        <v>72906135.549999997</v>
      </c>
      <c r="T10" s="21"/>
      <c r="V10" s="21"/>
      <c r="W10" s="21"/>
      <c r="X10" s="21"/>
      <c r="Y10" s="21"/>
      <c r="AA10" s="21"/>
    </row>
    <row r="11" spans="2:27" ht="21" customHeight="1" x14ac:dyDescent="0.3">
      <c r="B11" s="17"/>
      <c r="C11" s="17" t="s">
        <v>25</v>
      </c>
      <c r="D11" s="19">
        <v>83226603.780000001</v>
      </c>
      <c r="E11" s="19"/>
      <c r="F11" s="19">
        <v>8722026.4100000001</v>
      </c>
      <c r="G11" s="19">
        <v>0</v>
      </c>
      <c r="H11" s="19"/>
      <c r="I11" s="19"/>
      <c r="J11" s="19"/>
      <c r="K11" s="18">
        <f t="shared" ref="K11:K14" si="1">SUM(E11:J11)</f>
        <v>8722026.4100000001</v>
      </c>
      <c r="L11" s="19"/>
      <c r="M11" s="19">
        <v>499085.4</v>
      </c>
      <c r="N11" s="19"/>
      <c r="O11" s="19">
        <v>16605</v>
      </c>
      <c r="P11" s="19"/>
      <c r="Q11" s="19">
        <f>SUM(L11:P11)</f>
        <v>515690.4</v>
      </c>
      <c r="R11" s="19">
        <f t="shared" ref="R11:R15" si="2">SUM(D11+K11-Q11)</f>
        <v>91432939.789999992</v>
      </c>
      <c r="T11" s="21"/>
      <c r="V11" s="21"/>
      <c r="W11" s="21"/>
      <c r="X11" s="21"/>
      <c r="Y11" s="21"/>
      <c r="AA11" s="21"/>
    </row>
    <row r="12" spans="2:27" ht="21.75" customHeight="1" x14ac:dyDescent="0.3">
      <c r="B12" s="17"/>
      <c r="C12" s="17" t="s">
        <v>26</v>
      </c>
      <c r="D12" s="27">
        <v>353356.80999999994</v>
      </c>
      <c r="E12" s="19"/>
      <c r="F12" s="19">
        <v>0</v>
      </c>
      <c r="G12" s="19">
        <v>157317</v>
      </c>
      <c r="H12" s="19"/>
      <c r="I12" s="19"/>
      <c r="J12" s="19"/>
      <c r="K12" s="18">
        <f>SUM(E12:J12)</f>
        <v>157317</v>
      </c>
      <c r="L12" s="19"/>
      <c r="M12" s="19">
        <f>14032.03+5992</f>
        <v>20024.03</v>
      </c>
      <c r="N12" s="19"/>
      <c r="O12" s="19"/>
      <c r="P12" s="19"/>
      <c r="Q12" s="19">
        <f>SUM(L12:P12)</f>
        <v>20024.03</v>
      </c>
      <c r="R12" s="19">
        <f t="shared" si="2"/>
        <v>490649.77999999991</v>
      </c>
      <c r="S12" s="21"/>
      <c r="T12" s="21"/>
      <c r="U12" s="21"/>
      <c r="V12" s="21"/>
      <c r="W12" s="21"/>
      <c r="X12" s="21"/>
      <c r="Y12" s="21"/>
      <c r="Z12" s="21"/>
      <c r="AA12" s="21"/>
    </row>
    <row r="13" spans="2:27" ht="21.75" customHeight="1" x14ac:dyDescent="0.3">
      <c r="B13" s="17"/>
      <c r="C13" s="17" t="s">
        <v>27</v>
      </c>
      <c r="D13" s="19">
        <v>872201.54000000015</v>
      </c>
      <c r="E13" s="19"/>
      <c r="F13" s="19">
        <v>0</v>
      </c>
      <c r="G13" s="19">
        <v>499995</v>
      </c>
      <c r="H13" s="19"/>
      <c r="I13" s="19"/>
      <c r="J13" s="19">
        <f>11459.91+11459.91</f>
        <v>22919.82</v>
      </c>
      <c r="K13" s="18">
        <f t="shared" si="1"/>
        <v>522914.82</v>
      </c>
      <c r="L13" s="19"/>
      <c r="M13" s="19">
        <v>106235.9</v>
      </c>
      <c r="N13" s="19"/>
      <c r="O13" s="19"/>
      <c r="P13" s="19"/>
      <c r="Q13" s="19">
        <f>SUM(L13:P13)</f>
        <v>106235.9</v>
      </c>
      <c r="R13" s="19">
        <f t="shared" si="2"/>
        <v>1288880.4600000002</v>
      </c>
      <c r="T13" s="21"/>
      <c r="U13" s="21"/>
      <c r="V13" s="21"/>
      <c r="W13" s="21"/>
      <c r="X13" s="21"/>
      <c r="Y13" s="21"/>
      <c r="Z13" s="21"/>
      <c r="AA13" s="21"/>
    </row>
    <row r="14" spans="2:27" ht="23.25" customHeight="1" x14ac:dyDescent="0.3">
      <c r="B14" s="17"/>
      <c r="C14" s="17" t="s">
        <v>28</v>
      </c>
      <c r="D14" s="19">
        <v>591284.74</v>
      </c>
      <c r="E14" s="19"/>
      <c r="F14" s="19">
        <v>0</v>
      </c>
      <c r="G14" s="19">
        <v>0</v>
      </c>
      <c r="H14" s="19"/>
      <c r="I14" s="19"/>
      <c r="J14" s="19"/>
      <c r="K14" s="18">
        <f t="shared" si="1"/>
        <v>0</v>
      </c>
      <c r="L14" s="19"/>
      <c r="M14" s="19">
        <f>7250+6730.03</f>
        <v>13980.029999999999</v>
      </c>
      <c r="N14" s="19"/>
      <c r="O14" s="19"/>
      <c r="P14" s="19"/>
      <c r="Q14" s="19">
        <f t="shared" ref="Q14:Q16" si="3">SUM(L14:P14)</f>
        <v>13980.029999999999</v>
      </c>
      <c r="R14" s="19">
        <f t="shared" si="2"/>
        <v>577304.71</v>
      </c>
      <c r="T14" s="21"/>
      <c r="U14" s="21"/>
      <c r="V14" s="21"/>
      <c r="W14" s="21"/>
      <c r="X14" s="21"/>
      <c r="Y14" s="21"/>
      <c r="Z14" s="21"/>
      <c r="AA14" s="21"/>
    </row>
    <row r="15" spans="2:27" ht="19.5" customHeight="1" x14ac:dyDescent="0.3">
      <c r="B15" s="17"/>
      <c r="C15" s="17" t="s">
        <v>29</v>
      </c>
      <c r="D15" s="19">
        <v>3289654.49</v>
      </c>
      <c r="E15" s="19"/>
      <c r="F15" s="19">
        <v>522659.69</v>
      </c>
      <c r="G15" s="19">
        <v>469008.41</v>
      </c>
      <c r="H15" s="19"/>
      <c r="I15" s="19"/>
      <c r="J15" s="19"/>
      <c r="K15" s="18">
        <f>SUM(E15:J15)</f>
        <v>991668.1</v>
      </c>
      <c r="L15" s="19"/>
      <c r="M15" s="19">
        <v>97562.38</v>
      </c>
      <c r="N15" s="19"/>
      <c r="O15" s="19"/>
      <c r="P15" s="19"/>
      <c r="Q15" s="19">
        <f>SUM(L15:P15)</f>
        <v>97562.38</v>
      </c>
      <c r="R15" s="19">
        <f t="shared" si="2"/>
        <v>4183760.21</v>
      </c>
      <c r="T15" s="21"/>
      <c r="U15" s="21"/>
      <c r="V15" s="21"/>
      <c r="W15" s="21"/>
      <c r="X15" s="21"/>
      <c r="Y15" s="21"/>
      <c r="Z15" s="21"/>
      <c r="AA15" s="21"/>
    </row>
    <row r="16" spans="2:27" ht="23.25" customHeight="1" x14ac:dyDescent="0.3">
      <c r="B16" s="17"/>
      <c r="C16" s="17" t="s">
        <v>30</v>
      </c>
      <c r="D16" s="19">
        <v>576634.39</v>
      </c>
      <c r="E16" s="19"/>
      <c r="F16" s="19">
        <v>0</v>
      </c>
      <c r="G16" s="19">
        <v>0</v>
      </c>
      <c r="H16" s="19"/>
      <c r="I16" s="19"/>
      <c r="J16" s="19"/>
      <c r="K16" s="18">
        <f>SUM(E16:J16)</f>
        <v>0</v>
      </c>
      <c r="L16" s="19"/>
      <c r="M16" s="19"/>
      <c r="N16" s="19"/>
      <c r="O16" s="19"/>
      <c r="P16" s="19"/>
      <c r="Q16" s="19">
        <f t="shared" si="3"/>
        <v>0</v>
      </c>
      <c r="R16" s="19">
        <f>D16+K16-Q16</f>
        <v>576634.39</v>
      </c>
      <c r="T16" s="21"/>
      <c r="U16" s="21"/>
      <c r="V16" s="21"/>
      <c r="W16" s="21"/>
      <c r="X16" s="21"/>
      <c r="Y16" s="21"/>
      <c r="Z16" s="21"/>
      <c r="AA16" s="21"/>
    </row>
    <row r="17" spans="2:27" ht="23.25" customHeight="1" x14ac:dyDescent="0.3">
      <c r="B17" s="17"/>
      <c r="C17" s="28" t="s">
        <v>31</v>
      </c>
      <c r="D17" s="19">
        <v>4525108.4200000009</v>
      </c>
      <c r="E17" s="19"/>
      <c r="F17" s="19">
        <v>237391.29</v>
      </c>
      <c r="G17" s="19">
        <v>378533.79</v>
      </c>
      <c r="H17" s="19"/>
      <c r="I17" s="19"/>
      <c r="J17" s="19">
        <f>325141.12</f>
        <v>325141.12</v>
      </c>
      <c r="K17" s="18">
        <f>SUM(E17:J17)</f>
        <v>941066.2</v>
      </c>
      <c r="L17" s="19"/>
      <c r="M17" s="19">
        <f>565.8+21190+2959.11</f>
        <v>24714.91</v>
      </c>
      <c r="N17" s="19"/>
      <c r="O17" s="19">
        <v>325141.12</v>
      </c>
      <c r="P17" s="19"/>
      <c r="Q17" s="19">
        <f>SUM(L17:P17)</f>
        <v>349856.02999999997</v>
      </c>
      <c r="R17" s="19">
        <f>D17+K17-Q17</f>
        <v>5116318.5900000008</v>
      </c>
      <c r="T17" s="21"/>
      <c r="U17" s="21"/>
      <c r="V17" s="21"/>
      <c r="W17" s="21"/>
      <c r="X17" s="21"/>
      <c r="Y17" s="21"/>
      <c r="Z17" s="21"/>
      <c r="AA17" s="21"/>
    </row>
    <row r="18" spans="2:27" ht="21.75" customHeight="1" x14ac:dyDescent="0.35">
      <c r="B18" s="29"/>
      <c r="C18" s="30" t="s">
        <v>32</v>
      </c>
      <c r="D18" s="31">
        <v>174068475.34999999</v>
      </c>
      <c r="E18" s="31"/>
      <c r="F18" s="31">
        <f>F8+F9</f>
        <v>18824974.650000002</v>
      </c>
      <c r="G18" s="31">
        <f>G8+G9</f>
        <v>1953508.07</v>
      </c>
      <c r="H18" s="31">
        <f>H8+H9</f>
        <v>1905</v>
      </c>
      <c r="I18" s="31"/>
      <c r="J18" s="31">
        <f>J8+J9</f>
        <v>2454414.17</v>
      </c>
      <c r="K18" s="31">
        <f t="shared" ref="K18:Q18" si="4">K8+K9</f>
        <v>23234801.890000001</v>
      </c>
      <c r="L18" s="31">
        <f>L8+L9</f>
        <v>366157.76</v>
      </c>
      <c r="M18" s="31">
        <f>M8+M9</f>
        <v>1135538.76</v>
      </c>
      <c r="N18" s="31">
        <f t="shared" si="4"/>
        <v>0</v>
      </c>
      <c r="O18" s="31">
        <f>O8+O9</f>
        <v>1142415.77</v>
      </c>
      <c r="P18" s="31">
        <f t="shared" si="4"/>
        <v>0</v>
      </c>
      <c r="Q18" s="31">
        <f t="shared" si="4"/>
        <v>2644112.2899999996</v>
      </c>
      <c r="R18" s="31">
        <f>R8+R9</f>
        <v>194659164.94999999</v>
      </c>
      <c r="S18" s="32"/>
      <c r="T18" s="32"/>
      <c r="U18" s="33"/>
      <c r="V18" s="32"/>
      <c r="W18" s="32"/>
      <c r="X18" s="32"/>
      <c r="Y18" s="34"/>
      <c r="Z18" s="33"/>
      <c r="AA18" s="32"/>
    </row>
    <row r="19" spans="2:27" ht="21" customHeight="1" x14ac:dyDescent="0.3">
      <c r="B19" s="17" t="s">
        <v>33</v>
      </c>
      <c r="C19" s="17" t="s">
        <v>34</v>
      </c>
      <c r="D19" s="18">
        <v>7044298.1799999997</v>
      </c>
      <c r="E19" s="19"/>
      <c r="F19" s="19"/>
      <c r="G19" s="19">
        <f>437366.11+35184.62+106234.15+40930.62+11749.99+44457.11+18665+29647.56</f>
        <v>724235.16</v>
      </c>
      <c r="H19" s="19">
        <v>35529.82</v>
      </c>
      <c r="I19" s="19"/>
      <c r="J19" s="19">
        <f>423366.43+2706+1158+31820.96+57671.93+60664.88+2399</f>
        <v>579787.19999999995</v>
      </c>
      <c r="K19" s="18">
        <f>SUM(E19:J19)</f>
        <v>1339552.18</v>
      </c>
      <c r="L19" s="19"/>
      <c r="M19" s="19">
        <f>104923.43+271854.53+1059+2872.05+1599+6543.2</f>
        <v>388851.21</v>
      </c>
      <c r="N19" s="19"/>
      <c r="O19" s="19">
        <f>172966.81+1500+2399+3814.3+4500</f>
        <v>185180.11</v>
      </c>
      <c r="P19" s="19">
        <f>1245.3</f>
        <v>1245.3</v>
      </c>
      <c r="Q19" s="18">
        <f>SUM(L19:P19)</f>
        <v>575276.62000000011</v>
      </c>
      <c r="R19" s="18">
        <f>SUM(D19+K19-Q19)</f>
        <v>7808573.7399999993</v>
      </c>
      <c r="T19" s="21"/>
      <c r="V19" s="21"/>
      <c r="W19" s="21"/>
      <c r="Y19" s="21"/>
      <c r="Z19" s="21"/>
      <c r="AA19" s="21"/>
    </row>
    <row r="20" spans="2:27" ht="21.75" customHeight="1" x14ac:dyDescent="0.3">
      <c r="B20" s="17" t="s">
        <v>35</v>
      </c>
      <c r="C20" s="17" t="s">
        <v>36</v>
      </c>
      <c r="D20" s="18">
        <v>1408518.2399999998</v>
      </c>
      <c r="E20" s="19"/>
      <c r="F20" s="19"/>
      <c r="G20" s="19">
        <f>42681+32254.1+17161.39+23544.88</f>
        <v>115641.37000000001</v>
      </c>
      <c r="H20" s="19"/>
      <c r="I20" s="19"/>
      <c r="J20" s="19">
        <f>145+844.9</f>
        <v>989.9</v>
      </c>
      <c r="K20" s="18">
        <f>SUM(E20:J20)</f>
        <v>116631.27</v>
      </c>
      <c r="L20" s="19"/>
      <c r="M20" s="19">
        <f>51599.03</f>
        <v>51599.03</v>
      </c>
      <c r="N20" s="19"/>
      <c r="O20" s="19"/>
      <c r="P20" s="19"/>
      <c r="Q20" s="18">
        <f>SUM(L20:P20)</f>
        <v>51599.03</v>
      </c>
      <c r="R20" s="18">
        <f>SUM(D20+K20-Q20)</f>
        <v>1473550.4799999997</v>
      </c>
      <c r="T20" s="21"/>
      <c r="V20" s="21"/>
      <c r="W20" s="21"/>
      <c r="Y20" s="21"/>
      <c r="Z20" s="21"/>
      <c r="AA20" s="21"/>
    </row>
    <row r="21" spans="2:27" ht="28.8" x14ac:dyDescent="0.3">
      <c r="B21" s="17" t="s">
        <v>37</v>
      </c>
      <c r="C21" s="35" t="s">
        <v>38</v>
      </c>
      <c r="D21" s="18">
        <v>514403.57999999984</v>
      </c>
      <c r="E21" s="19"/>
      <c r="F21" s="19"/>
      <c r="G21" s="19">
        <f>29520+1125</f>
        <v>30645</v>
      </c>
      <c r="H21" s="19"/>
      <c r="I21" s="19"/>
      <c r="J21" s="19"/>
      <c r="K21" s="18">
        <f>SUM(E21:J21)</f>
        <v>30645</v>
      </c>
      <c r="L21" s="19"/>
      <c r="M21" s="19">
        <f>1553.84</f>
        <v>1553.84</v>
      </c>
      <c r="N21" s="19"/>
      <c r="O21" s="19"/>
      <c r="P21" s="19"/>
      <c r="Q21" s="18">
        <f>SUM(L21:P21)</f>
        <v>1553.84</v>
      </c>
      <c r="R21" s="18">
        <f>SUM(D21+K21-Q21)</f>
        <v>543494.73999999987</v>
      </c>
      <c r="T21" s="21"/>
      <c r="V21" s="21"/>
      <c r="W21" s="21"/>
      <c r="Y21" s="21"/>
      <c r="Z21" s="21"/>
      <c r="AA21" s="21"/>
    </row>
    <row r="22" spans="2:27" x14ac:dyDescent="0.3">
      <c r="B22" s="17"/>
      <c r="C22" s="25" t="s">
        <v>39</v>
      </c>
      <c r="D22" s="18">
        <v>183035695.35000002</v>
      </c>
      <c r="E22" s="18">
        <f t="shared" ref="E22:I22" si="5">SUM(E18:E21)</f>
        <v>0</v>
      </c>
      <c r="F22" s="18">
        <f>SUM(F18:F21)</f>
        <v>18824974.650000002</v>
      </c>
      <c r="G22" s="18">
        <f>SUM(G18:G21)</f>
        <v>2824029.6</v>
      </c>
      <c r="H22" s="18">
        <f>SUM(H18:H21)</f>
        <v>37434.82</v>
      </c>
      <c r="I22" s="18">
        <f t="shared" si="5"/>
        <v>0</v>
      </c>
      <c r="J22" s="18">
        <f t="shared" ref="J22:R22" si="6">SUM(J18:J21)</f>
        <v>3035191.27</v>
      </c>
      <c r="K22" s="18">
        <f t="shared" si="6"/>
        <v>24721630.34</v>
      </c>
      <c r="L22" s="18">
        <f t="shared" si="6"/>
        <v>366157.76</v>
      </c>
      <c r="M22" s="18">
        <f t="shared" si="6"/>
        <v>1577542.84</v>
      </c>
      <c r="N22" s="18">
        <f t="shared" si="6"/>
        <v>0</v>
      </c>
      <c r="O22" s="18">
        <f t="shared" si="6"/>
        <v>1327595.8799999999</v>
      </c>
      <c r="P22" s="18">
        <f t="shared" si="6"/>
        <v>1245.3</v>
      </c>
      <c r="Q22" s="18">
        <f t="shared" si="6"/>
        <v>3272541.7799999993</v>
      </c>
      <c r="R22" s="18">
        <f t="shared" si="6"/>
        <v>204484783.91</v>
      </c>
      <c r="S22" s="36"/>
      <c r="T22" s="32"/>
      <c r="U22" s="32"/>
      <c r="V22" s="32"/>
      <c r="W22" s="36"/>
      <c r="X22" s="36"/>
      <c r="Y22" s="36"/>
      <c r="Z22" s="36"/>
      <c r="AA22" s="36"/>
    </row>
    <row r="27" spans="2:27" x14ac:dyDescent="0.3">
      <c r="B27" s="37" t="s">
        <v>40</v>
      </c>
      <c r="C27" s="38" t="s">
        <v>3</v>
      </c>
      <c r="D27" s="38" t="s">
        <v>41</v>
      </c>
      <c r="E27" s="39" t="s">
        <v>42</v>
      </c>
      <c r="F27" s="40"/>
      <c r="G27" s="41"/>
      <c r="H27" s="38" t="s">
        <v>43</v>
      </c>
      <c r="I27" s="38" t="s">
        <v>44</v>
      </c>
      <c r="J27" s="38" t="s">
        <v>45</v>
      </c>
      <c r="K27" s="42" t="s">
        <v>46</v>
      </c>
      <c r="L27" s="43"/>
    </row>
    <row r="28" spans="2:27" x14ac:dyDescent="0.3">
      <c r="B28" s="37"/>
      <c r="C28" s="44"/>
      <c r="D28" s="44"/>
      <c r="E28" s="45" t="s">
        <v>10</v>
      </c>
      <c r="F28" s="46" t="s">
        <v>47</v>
      </c>
      <c r="G28" s="46" t="s">
        <v>16</v>
      </c>
      <c r="H28" s="44"/>
      <c r="I28" s="44"/>
      <c r="J28" s="44"/>
      <c r="K28" s="46" t="s">
        <v>48</v>
      </c>
      <c r="L28" s="47" t="s">
        <v>49</v>
      </c>
    </row>
    <row r="29" spans="2:27" ht="37.5" customHeight="1" x14ac:dyDescent="0.3">
      <c r="B29" s="37"/>
      <c r="C29" s="48"/>
      <c r="D29" s="48"/>
      <c r="E29" s="49"/>
      <c r="F29" s="50"/>
      <c r="G29" s="50"/>
      <c r="H29" s="48"/>
      <c r="I29" s="48"/>
      <c r="J29" s="48"/>
      <c r="K29" s="50"/>
      <c r="L29" s="51"/>
    </row>
    <row r="30" spans="2:27" x14ac:dyDescent="0.3">
      <c r="B30" s="15">
        <v>1</v>
      </c>
      <c r="C30" s="15">
        <v>2</v>
      </c>
      <c r="D30" s="52">
        <v>18</v>
      </c>
      <c r="E30" s="15">
        <v>19</v>
      </c>
      <c r="F30" s="15">
        <v>20</v>
      </c>
      <c r="G30" s="15">
        <v>21</v>
      </c>
      <c r="H30" s="15">
        <v>22</v>
      </c>
      <c r="I30" s="15">
        <v>23</v>
      </c>
      <c r="J30" s="52">
        <v>24</v>
      </c>
      <c r="K30" s="15">
        <v>25</v>
      </c>
      <c r="L30" s="15">
        <v>26</v>
      </c>
    </row>
    <row r="31" spans="2:27" x14ac:dyDescent="0.3">
      <c r="B31" s="15"/>
      <c r="C31" s="17" t="s">
        <v>50</v>
      </c>
      <c r="D31" s="53">
        <v>0</v>
      </c>
      <c r="E31" s="54"/>
      <c r="F31" s="54"/>
      <c r="G31" s="54"/>
      <c r="H31" s="54"/>
      <c r="I31" s="54"/>
      <c r="J31" s="55">
        <f>D31+H31-I31</f>
        <v>0</v>
      </c>
      <c r="K31" s="53">
        <v>17773117.460000005</v>
      </c>
      <c r="L31" s="53">
        <f>R8-J31</f>
        <v>18086541.470000006</v>
      </c>
    </row>
    <row r="32" spans="2:27" x14ac:dyDescent="0.3">
      <c r="B32" s="17" t="s">
        <v>22</v>
      </c>
      <c r="C32" s="25" t="s">
        <v>23</v>
      </c>
      <c r="D32" s="26">
        <v>52927444.459999993</v>
      </c>
      <c r="E32" s="56"/>
      <c r="F32" s="26">
        <f>F33+F34+F35+F36+F37+F38+F39+F40</f>
        <v>6663983.9299999997</v>
      </c>
      <c r="G32" s="26">
        <f>SUM(G33:G40)</f>
        <v>796236.34</v>
      </c>
      <c r="H32" s="26">
        <f>E32+F32+G32</f>
        <v>7460220.2699999996</v>
      </c>
      <c r="I32" s="26">
        <f>I33+I34+I35+I36+I37+I38+I39+I40</f>
        <v>980167.57000000018</v>
      </c>
      <c r="J32" s="26">
        <f>D32+H32-I32</f>
        <v>59407497.159999989</v>
      </c>
      <c r="K32" s="53">
        <v>103367913.42999999</v>
      </c>
      <c r="L32" s="53">
        <f>R9-J32</f>
        <v>117165126.31999999</v>
      </c>
    </row>
    <row r="33" spans="2:12" x14ac:dyDescent="0.3">
      <c r="B33" s="17"/>
      <c r="C33" s="17" t="s">
        <v>24</v>
      </c>
      <c r="D33" s="56">
        <v>19788957.640000004</v>
      </c>
      <c r="E33" s="56"/>
      <c r="F33" s="56">
        <f>944612.22+444208.53+31022.47+104846.34+87392.57+215444.02+57014.63+23626.34+71300.43</f>
        <v>1979467.55</v>
      </c>
      <c r="G33" s="56">
        <v>773316.52</v>
      </c>
      <c r="H33" s="56">
        <f>E33+F33+G33</f>
        <v>2752784.0700000003</v>
      </c>
      <c r="I33" s="56">
        <f>476037.06+60030.09</f>
        <v>536067.15</v>
      </c>
      <c r="J33" s="56">
        <f>D33+H33-I33</f>
        <v>22005674.560000006</v>
      </c>
      <c r="K33" s="57">
        <v>43071556.079999983</v>
      </c>
      <c r="L33" s="57">
        <f>R10-J33</f>
        <v>50900460.989999995</v>
      </c>
    </row>
    <row r="34" spans="2:12" x14ac:dyDescent="0.3">
      <c r="B34" s="17"/>
      <c r="C34" s="17" t="s">
        <v>25</v>
      </c>
      <c r="D34" s="56">
        <v>25819617.259999994</v>
      </c>
      <c r="E34" s="56"/>
      <c r="F34" s="56">
        <f>3761608.3+7801.77+323.09+22681.26+1796.14+15509.27</f>
        <v>3809719.8299999996</v>
      </c>
      <c r="G34" s="56"/>
      <c r="H34" s="56">
        <f t="shared" ref="H34:H40" si="7">E34+F34+G34</f>
        <v>3809719.8299999996</v>
      </c>
      <c r="I34" s="56">
        <v>181583.17</v>
      </c>
      <c r="J34" s="56">
        <f>D34+H34-I34</f>
        <v>29447753.919999991</v>
      </c>
      <c r="K34" s="57">
        <v>57406986.520000011</v>
      </c>
      <c r="L34" s="57">
        <f t="shared" ref="L34:L39" si="8">R11-J34</f>
        <v>61985185.870000005</v>
      </c>
    </row>
    <row r="35" spans="2:12" x14ac:dyDescent="0.3">
      <c r="B35" s="17"/>
      <c r="C35" s="17" t="s">
        <v>26</v>
      </c>
      <c r="D35" s="56">
        <v>178009.61999999997</v>
      </c>
      <c r="E35" s="56"/>
      <c r="F35" s="56">
        <f>11239.94+2338.3+794.05</f>
        <v>14372.29</v>
      </c>
      <c r="G35" s="56"/>
      <c r="H35" s="56">
        <f t="shared" si="7"/>
        <v>14372.29</v>
      </c>
      <c r="I35" s="56">
        <f>14032.03+5992</f>
        <v>20024.03</v>
      </c>
      <c r="J35" s="56">
        <f t="shared" ref="J35:J40" si="9">D35+H35-I35</f>
        <v>172357.87999999998</v>
      </c>
      <c r="K35" s="57">
        <v>175347.18999999997</v>
      </c>
      <c r="L35" s="57">
        <f>R12-J35</f>
        <v>318291.89999999991</v>
      </c>
    </row>
    <row r="36" spans="2:12" x14ac:dyDescent="0.3">
      <c r="B36" s="17"/>
      <c r="C36" s="17" t="s">
        <v>27</v>
      </c>
      <c r="D36" s="56">
        <v>765073.57000000007</v>
      </c>
      <c r="E36" s="56"/>
      <c r="F36" s="56">
        <f>155129.4+1500+2006.99+36.42</f>
        <v>158672.81</v>
      </c>
      <c r="G36" s="56">
        <f>11459.91+11459.91</f>
        <v>22919.82</v>
      </c>
      <c r="H36" s="56">
        <f t="shared" si="7"/>
        <v>181592.63</v>
      </c>
      <c r="I36" s="56">
        <v>106235.9</v>
      </c>
      <c r="J36" s="56">
        <f t="shared" si="9"/>
        <v>840430.3</v>
      </c>
      <c r="K36" s="57">
        <v>107127.97000000009</v>
      </c>
      <c r="L36" s="57">
        <f t="shared" si="8"/>
        <v>448450.16000000015</v>
      </c>
    </row>
    <row r="37" spans="2:12" x14ac:dyDescent="0.3">
      <c r="B37" s="17"/>
      <c r="C37" s="17" t="s">
        <v>28</v>
      </c>
      <c r="D37" s="56">
        <v>548949.21</v>
      </c>
      <c r="E37" s="56"/>
      <c r="F37" s="56">
        <f>3341.66+4199.55+2730</f>
        <v>10271.209999999999</v>
      </c>
      <c r="G37" s="56"/>
      <c r="H37" s="56">
        <f t="shared" si="7"/>
        <v>10271.209999999999</v>
      </c>
      <c r="I37" s="56">
        <f>7250+6730.03</f>
        <v>13980.029999999999</v>
      </c>
      <c r="J37" s="56">
        <f>D37+H37-I37</f>
        <v>545240.3899999999</v>
      </c>
      <c r="K37" s="57">
        <v>42335.530000000028</v>
      </c>
      <c r="L37" s="57">
        <f t="shared" si="8"/>
        <v>32064.320000000065</v>
      </c>
    </row>
    <row r="38" spans="2:12" x14ac:dyDescent="0.3">
      <c r="B38" s="17"/>
      <c r="C38" s="17" t="s">
        <v>29</v>
      </c>
      <c r="D38" s="56">
        <v>2157279.9499999997</v>
      </c>
      <c r="E38" s="56"/>
      <c r="F38" s="56">
        <f>124539.15+13701.1+91765.84+24147.77+9957.2+6770.57</f>
        <v>270881.63</v>
      </c>
      <c r="G38" s="56"/>
      <c r="H38" s="56">
        <f t="shared" si="7"/>
        <v>270881.63</v>
      </c>
      <c r="I38" s="56">
        <v>97562.38</v>
      </c>
      <c r="J38" s="56">
        <f>D38+H38-I38</f>
        <v>2330599.1999999997</v>
      </c>
      <c r="K38" s="57">
        <v>1132374.5400000005</v>
      </c>
      <c r="L38" s="57">
        <f t="shared" si="8"/>
        <v>1853161.0100000002</v>
      </c>
    </row>
    <row r="39" spans="2:12" x14ac:dyDescent="0.3">
      <c r="B39" s="17"/>
      <c r="C39" s="17" t="s">
        <v>30</v>
      </c>
      <c r="D39" s="56">
        <v>576634.39</v>
      </c>
      <c r="E39" s="56"/>
      <c r="F39" s="56">
        <v>0</v>
      </c>
      <c r="G39" s="56"/>
      <c r="H39" s="56">
        <f t="shared" si="7"/>
        <v>0</v>
      </c>
      <c r="I39" s="56">
        <v>0</v>
      </c>
      <c r="J39" s="56">
        <f t="shared" si="9"/>
        <v>576634.39</v>
      </c>
      <c r="K39" s="57">
        <v>0</v>
      </c>
      <c r="L39" s="57">
        <f t="shared" si="8"/>
        <v>0</v>
      </c>
    </row>
    <row r="40" spans="2:12" x14ac:dyDescent="0.3">
      <c r="B40" s="17"/>
      <c r="C40" s="28" t="s">
        <v>31</v>
      </c>
      <c r="D40" s="56">
        <v>3092922.8199999994</v>
      </c>
      <c r="E40" s="26"/>
      <c r="F40" s="56">
        <f>296216.41+4336.12+16739.68+34740+18000+46508.48+4057.92</f>
        <v>420598.60999999993</v>
      </c>
      <c r="G40" s="26"/>
      <c r="H40" s="56">
        <f t="shared" si="7"/>
        <v>420598.60999999993</v>
      </c>
      <c r="I40" s="56">
        <f>565.8+21190+2959.11</f>
        <v>24714.91</v>
      </c>
      <c r="J40" s="56">
        <f t="shared" si="9"/>
        <v>3488806.5199999991</v>
      </c>
      <c r="K40" s="57">
        <v>1432185.6000000015</v>
      </c>
      <c r="L40" s="57">
        <f>R17-J40</f>
        <v>1627512.0700000017</v>
      </c>
    </row>
    <row r="41" spans="2:12" ht="17.399999999999999" x14ac:dyDescent="0.35">
      <c r="B41" s="17"/>
      <c r="C41" s="58" t="s">
        <v>32</v>
      </c>
      <c r="D41" s="26">
        <v>52927444.459999993</v>
      </c>
      <c r="E41" s="56"/>
      <c r="F41" s="26">
        <f>F31+F32</f>
        <v>6663983.9299999997</v>
      </c>
      <c r="G41" s="56"/>
      <c r="H41" s="26">
        <f>H31+H32</f>
        <v>7460220.2699999996</v>
      </c>
      <c r="I41" s="26">
        <f>I31+I32</f>
        <v>980167.57000000018</v>
      </c>
      <c r="J41" s="26">
        <f>J31+J32</f>
        <v>59407497.159999989</v>
      </c>
      <c r="K41" s="53">
        <v>121141030.89</v>
      </c>
      <c r="L41" s="53">
        <f>L31+L32</f>
        <v>135251667.78999999</v>
      </c>
    </row>
    <row r="42" spans="2:12" ht="17.399999999999999" x14ac:dyDescent="0.35">
      <c r="B42" s="17" t="s">
        <v>33</v>
      </c>
      <c r="C42" s="29" t="s">
        <v>34</v>
      </c>
      <c r="D42" s="26">
        <v>7044298.1799999997</v>
      </c>
      <c r="E42" s="56"/>
      <c r="F42" s="56">
        <f>896262.36+37890.62+106234.15+40930.62+11749.99+44457.11+18665+29647.56</f>
        <v>1185837.4100000001</v>
      </c>
      <c r="G42" s="56">
        <f>1158+31820.96+57671.93+60664.88+2399</f>
        <v>153714.76999999999</v>
      </c>
      <c r="H42" s="26">
        <f>SUM(E42:G42)</f>
        <v>1339552.1800000002</v>
      </c>
      <c r="I42" s="56">
        <f>277890.24+1500+271854.53+1059+6516.35+5413.3+4500+6543.2</f>
        <v>575276.62</v>
      </c>
      <c r="J42" s="26">
        <f>D42+H42-I42</f>
        <v>7808573.7399999993</v>
      </c>
      <c r="K42" s="53">
        <v>0</v>
      </c>
      <c r="L42" s="53">
        <f>R19-J42</f>
        <v>0</v>
      </c>
    </row>
    <row r="43" spans="2:12" ht="17.399999999999999" x14ac:dyDescent="0.35">
      <c r="B43" s="17" t="s">
        <v>35</v>
      </c>
      <c r="C43" s="29" t="s">
        <v>36</v>
      </c>
      <c r="D43" s="26">
        <v>1408518.24</v>
      </c>
      <c r="E43" s="56"/>
      <c r="F43" s="56">
        <f>42681+32254.1+17161.39+23544.88</f>
        <v>115641.37000000001</v>
      </c>
      <c r="G43" s="56">
        <f>145+844.9</f>
        <v>989.9</v>
      </c>
      <c r="H43" s="26">
        <f>SUM(E43:G43)</f>
        <v>116631.27</v>
      </c>
      <c r="I43" s="56">
        <f>51599.03</f>
        <v>51599.03</v>
      </c>
      <c r="J43" s="26">
        <f>D43+H43-I43</f>
        <v>1473550.48</v>
      </c>
      <c r="K43" s="53">
        <v>0</v>
      </c>
      <c r="L43" s="53">
        <v>0</v>
      </c>
    </row>
    <row r="44" spans="2:12" ht="52.2" x14ac:dyDescent="0.35">
      <c r="B44" s="17" t="s">
        <v>37</v>
      </c>
      <c r="C44" s="59" t="s">
        <v>38</v>
      </c>
      <c r="D44" s="53">
        <v>514403.57999999996</v>
      </c>
      <c r="E44" s="57"/>
      <c r="F44" s="57">
        <f>11070+1125</f>
        <v>12195</v>
      </c>
      <c r="G44" s="57"/>
      <c r="H44" s="53">
        <f>E44+F44+G44</f>
        <v>12195</v>
      </c>
      <c r="I44" s="57">
        <f>1553.84</f>
        <v>1553.84</v>
      </c>
      <c r="J44" s="53">
        <f>D44+H44-I44</f>
        <v>525044.74</v>
      </c>
      <c r="K44" s="53">
        <v>0</v>
      </c>
      <c r="L44" s="53">
        <f>R21-J44</f>
        <v>18449.999999999884</v>
      </c>
    </row>
    <row r="45" spans="2:12" ht="17.399999999999999" x14ac:dyDescent="0.35">
      <c r="B45" s="29"/>
      <c r="C45" s="58" t="s">
        <v>39</v>
      </c>
      <c r="D45" s="26">
        <v>61894664.459999993</v>
      </c>
      <c r="E45" s="26">
        <f t="shared" ref="E45:G45" si="10">SUM(E41:E44)</f>
        <v>0</v>
      </c>
      <c r="F45" s="26">
        <f>SUM(F41:F44)</f>
        <v>7977657.71</v>
      </c>
      <c r="G45" s="26">
        <f t="shared" si="10"/>
        <v>154704.66999999998</v>
      </c>
      <c r="H45" s="26">
        <f>SUM(H41:H44)</f>
        <v>8928598.7199999988</v>
      </c>
      <c r="I45" s="26">
        <f>SUM(I41:I44)</f>
        <v>1608597.0600000003</v>
      </c>
      <c r="J45" s="26">
        <f>SUM(J41:J44)</f>
        <v>69214666.11999999</v>
      </c>
      <c r="K45" s="53">
        <v>121141030.89</v>
      </c>
      <c r="L45" s="53">
        <f>SUM(L41:L44)</f>
        <v>135270117.78999999</v>
      </c>
    </row>
  </sheetData>
  <mergeCells count="41">
    <mergeCell ref="E28:E29"/>
    <mergeCell ref="F28:F29"/>
    <mergeCell ref="G28:G29"/>
    <mergeCell ref="K28:K29"/>
    <mergeCell ref="L28:L29"/>
    <mergeCell ref="Z5:Z6"/>
    <mergeCell ref="AA5:AA6"/>
    <mergeCell ref="B27:B29"/>
    <mergeCell ref="C27:C29"/>
    <mergeCell ref="D27:D29"/>
    <mergeCell ref="E27:G27"/>
    <mergeCell ref="H27:H29"/>
    <mergeCell ref="I27:I29"/>
    <mergeCell ref="J27:J29"/>
    <mergeCell ref="K27:L27"/>
    <mergeCell ref="Y4:Y6"/>
    <mergeCell ref="Z4:AA4"/>
    <mergeCell ref="E5:E6"/>
    <mergeCell ref="F5:H5"/>
    <mergeCell ref="I5:I6"/>
    <mergeCell ref="J5:J6"/>
    <mergeCell ref="L5:L6"/>
    <mergeCell ref="M5:M6"/>
    <mergeCell ref="N5:N6"/>
    <mergeCell ref="O5:O6"/>
    <mergeCell ref="Q4:Q6"/>
    <mergeCell ref="R4:R6"/>
    <mergeCell ref="S4:S6"/>
    <mergeCell ref="T4:V4"/>
    <mergeCell ref="W4:W6"/>
    <mergeCell ref="X4:X6"/>
    <mergeCell ref="T5:T6"/>
    <mergeCell ref="U5:U6"/>
    <mergeCell ref="V5:V6"/>
    <mergeCell ref="B4:B6"/>
    <mergeCell ref="C4:C6"/>
    <mergeCell ref="D4:D6"/>
    <mergeCell ref="E4:J4"/>
    <mergeCell ref="K4:K6"/>
    <mergeCell ref="L4:P4"/>
    <mergeCell ref="P5:P6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GMINA 2025 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Węglarz</dc:creator>
  <cp:lastModifiedBy>Weronika Węglarz</cp:lastModifiedBy>
  <dcterms:created xsi:type="dcterms:W3CDTF">2026-03-16T11:17:23Z</dcterms:created>
  <dcterms:modified xsi:type="dcterms:W3CDTF">2026-03-16T11:17:47Z</dcterms:modified>
</cp:coreProperties>
</file>